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<sst xmlns="http://schemas.openxmlformats.org/spreadsheetml/2006/main" count="123" uniqueCount="75">
  <si>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</si>
  <si>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姓名：李婉 闵永喜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编号：B29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</si>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</sst>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21" borderId="21" applyNumberFormat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7.3*7.8+3.2*4.6*0.5</f>
        <v>64.3</v>
      </c>
      <c r="J7" s="41"/>
      <c r="K7" s="41"/>
      <c r="L7" s="41"/>
      <c r="M7" s="41"/>
      <c r="N7" s="41"/>
      <c r="O7" s="41"/>
      <c r="P7" s="41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7.3*7.95</f>
        <v>58.035</v>
      </c>
      <c r="J9" s="42"/>
      <c r="K9" s="42"/>
      <c r="L9" s="42"/>
      <c r="M9" s="42"/>
      <c r="N9" s="41"/>
      <c r="O9" s="41"/>
      <c r="P9" s="41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122.335</v>
      </c>
      <c r="J11" s="44"/>
      <c r="K11" s="44"/>
      <c r="L11" s="44"/>
      <c r="M11" s="45"/>
      <c r="N11" s="46">
        <f>SUM(N7:P10)</f>
        <v>0</v>
      </c>
      <c r="O11" s="47"/>
      <c r="P11" s="48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>
        <v>3.6</v>
      </c>
      <c r="R13" s="63" t="s">
        <v>23</v>
      </c>
      <c r="S13" s="64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>
        <f>1.05*3+2.65*1.3</f>
        <v>6.595</v>
      </c>
      <c r="N15" s="26" t="s">
        <v>27</v>
      </c>
      <c r="O15" s="52"/>
      <c r="P15" s="28" t="s">
        <v>34</v>
      </c>
      <c r="Q15" s="53">
        <f>7.3*7.95+4</f>
        <v>62.035</v>
      </c>
      <c r="R15" s="65" t="s">
        <v>29</v>
      </c>
      <c r="S15" s="66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2.05</v>
      </c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>
        <f>58.04*0.85+4.2*4.6*0.5*0.9</f>
        <v>58.028</v>
      </c>
      <c r="N17" s="26" t="s">
        <v>27</v>
      </c>
      <c r="O17" s="52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53">
        <f>10.1*2.75</f>
        <v>27.775</v>
      </c>
      <c r="R19" s="65" t="s">
        <v>29</v>
      </c>
      <c r="S19" s="66"/>
    </row>
    <row r="20" ht="39" customHeight="1" spans="1:19">
      <c r="A20" s="23"/>
      <c r="B20" s="24" t="s">
        <v>51</v>
      </c>
      <c r="C20" s="25">
        <f>5.55*2.2+12*1.75</f>
        <v>33.21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29">
        <f>5.1*9.5+1.35*9.15+13.5*1.45</f>
        <v>80.3775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1"/>
      <c r="L21" s="24" t="s">
        <v>57</v>
      </c>
      <c r="M21" s="28">
        <f>10.05*3.4</f>
        <v>34.17</v>
      </c>
      <c r="N21" s="26" t="s">
        <v>27</v>
      </c>
      <c r="O21" s="52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>
        <f>1*0.8+1.5*1.7*3</f>
        <v>8.45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>
        <f>1*0.8+1.5*1.7*3</f>
        <v>8.45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53">
        <f>4.2*4.6*0.5*0.85+3.45*7.2</f>
        <v>33.051</v>
      </c>
      <c r="N23" s="26" t="s">
        <v>27</v>
      </c>
      <c r="O23" s="52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5" t="s">
        <v>29</v>
      </c>
      <c r="S24" s="66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31" t="s">
        <v>73</v>
      </c>
      <c r="M25" s="55">
        <f>1.45*1.55+1.3*1.15</f>
        <v>3.7425</v>
      </c>
      <c r="N25" s="33" t="s">
        <v>27</v>
      </c>
      <c r="O25" s="32"/>
      <c r="P25" s="31"/>
      <c r="Q25" s="31"/>
      <c r="R25" s="67"/>
      <c r="S25" s="68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